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разрядники длинно-искровые лот 305С_УЗПН\Приложение №1 - ТЗ\"/>
    </mc:Choice>
  </mc:AlternateContent>
  <xr:revisionPtr revIDLastSave="0" documentId="13_ncr:1_{FAE334D1-6F7C-4690-80C8-3E6D752F3F09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Приложение к ТЗ" sheetId="1" r:id="rId1"/>
    <sheet name="Усл. пост_Центр" sheetId="2" r:id="rId2"/>
    <sheet name="Усл.пост._ЦиП " sheetId="3" r:id="rId3"/>
  </sheets>
  <definedNames>
    <definedName name="_xlnm._FilterDatabase" localSheetId="0" hidden="1">'Приложение к ТЗ'!$A$5:$G$14</definedName>
    <definedName name="_xlnm.Print_Area" localSheetId="0">'Приложение к ТЗ'!$A$1:$G$15</definedName>
  </definedNames>
  <calcPr calcId="191029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<sst xmlns="http://schemas.openxmlformats.org/spreadsheetml/2006/main" count="158" uniqueCount="86">
  <si>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</si>
  <si>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</si>
  <si>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</si>
  <si>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</si>
  <si>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</si>
  <si>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</si>
  <si>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</si>
  <si>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</si>
  <si>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Приложение  к техническому заданию на поставку разрядников длинно-искровых для нужд ПАО "Россети Центр" / ПАО "Россети Центр и Приволжье" Лот 305C</t>
  </si>
  <si>
    <t>Изолятор ИРШФМК-10(-20)-III(I) УХЛ1</t>
  </si>
  <si>
    <t>Изолятор-р. ГИРМК-35-3-ИРМК-30-U120AD-II</t>
  </si>
  <si>
    <t>Изолятор-р. ИРМК10-U120AD-II верхний эл.</t>
  </si>
  <si>
    <t>Изолятор-р.ГИРМК-110-8хИРМК-10-U120AD-II</t>
  </si>
  <si>
    <t>Изолятор-р.ГИРМК-110-9хИРМК-10-U120AD-II</t>
  </si>
  <si>
    <t>Разрядник РДИП-10-IV УХЛ1</t>
  </si>
  <si>
    <t>Разрядник РМК-10-IV-УХЛ1</t>
  </si>
  <si>
    <t>Разрядник РМК-20-IV-УХЛ1</t>
  </si>
  <si>
    <t>Регистратор срабатывания РР-1 У1</t>
  </si>
  <si>
    <t>27.12.10.130</t>
  </si>
  <si>
    <t>преимущество</t>
  </si>
  <si>
    <r>
      <t>Класс напряжения, кВ 6, 10; 15, 20
Наибольшее длительно допустимое рабочее напряжение, кВ 12 24
Гашение дуги тока двухфазного замыкания на землю:
- действующее значение периодической составляющей при наибольшем рабочем напряжении, кА 0,6; 1,2
- амплитудное значение импульсного тока через разрядник, кА 3
Время гашения дуги сопровождающего тока, мс, не более 10
Максимальная амплитуда выдерживаемого импульса 8/50 мкс, имитирующего прямой удар молнии, кА 30
Импульсное разрядное напряжение, кВ 170; 190
Одноминутное переменное напряжение, кВ, не менее
- в сухом состоянии 42</t>
    </r>
    <r>
      <rPr>
        <u/>
        <sz val="8"/>
        <rFont val="Times New Roman"/>
        <family val="1"/>
        <charset val="204"/>
      </rPr>
      <t>;</t>
    </r>
    <r>
      <rPr>
        <sz val="8"/>
        <rFont val="Times New Roman"/>
        <family val="1"/>
        <charset val="204"/>
      </rPr>
      <t xml:space="preserve"> 65
- под дождем 28; 50
Пропускная способность, Кл 1,2
Уровень индустриальных радиопомех, дБ, не более 54
Масса, кг 4,1</t>
    </r>
  </si>
  <si>
    <t xml:space="preserve">Минимальный ток срабатывания при длительности 3 мс, А, не более 10
Пропускная способность не менее 100 воздействий:
волной тока 5 кА с фронтом волны 8 мкс и длительностью 20 мкс с
последующим полупериодом тока частоты 50 Гц с амплитудой, А, не более
волной тока 10 кА с фронтом волны 8 мкс и длительностью 20 мкс с
последующим полупериодом тока частоты 50 Гц с амплитудой, А, не более 90 
Максимальное напряжение на зажимах регистратора
при импульсе тока 5 кА, кВ 1,5
при импульсе тока 10 кА, кВ 1,5 
Масса, кг, не более 1,54 </t>
  </si>
  <si>
    <t>Класс напряжения сети, кВ - 10
Конструктивное исполнение - петлевой
Длина перекрытия по изоляционной̆ поверхности, мм, не менее – 360
Искровой̆ промежуток, мм – 20-40
Импульсное разрядное напряжение, кВ, не более – 120
Импульсное напряжение, выдерживаемое внутренней̆ изоляцией̆, кВ, не менее - 300
Одноминутное переменное напряжение, кВ, не менее в сухом состоянии 38
 под дождем 28
Выдерживаемый̆ импульсный̆ ток 8/20 мкс, кА, не менее – 40
Гашение дуги тока двухфазного КЗ на землю с действующим значением периодической̆ составляющей̆ при наибольшем рабочем напряжении ВЛ до 12 кВ, кА – 0,6
Масса, кг, не более – 2,4</t>
  </si>
  <si>
    <t>Класс напряжения, кВ  6, 10
Число дугогасящих камер МКС, шт 40
Внешний искровой промежуток, мм  40-60
Импульсное разрядное напряжение, не более, кВ  100
Гашение дуги тока двухфазного КЗ на землю: действующее значение периодической составляющей (при наибольшем рабочем напряжении ВЛ до 24 кВ ), кА 1,2
Выдерживаемое напряжение промышленной частоты: в сухом состоянии, не менее, кВ 30
 под дождем, не менее, кВ 20</t>
  </si>
  <si>
    <t>Класс напряжения, кВ  15, 20
Число дугогасящих камер МКС, шт 40
Внешний искровой промежуток, мм  60-80
Импульсное разрядное напряжение, не более, кВ  100
Гашение дуги тока двухфазного КЗ на землю: действующее значение периодической составляющей (при наибольшем рабочем напряжении ВЛ до 24 кВ ), кА 1,2
Выдерживаемое напряжение промышленной частоты: в сухом состоянии, не менее, кВ 40
 под дождем, не менее, кВ 30</t>
  </si>
  <si>
    <t>ГИРМК-110 (гирлянда мультикамерных изоляторовразрядников) предназначена для использования одновременно в качестве линейной изоляции и разрядника для молниезащиты воздушных линий электропередачи.
Класс напряжения, кВ - 110;
Наибольшее длительно допустимое рабочее напряжение, кВ - 73;
Количество ИРМК в гирлянде, N, не менее - 8;
Наибольшее действующее значение ожидаемого тока КЗ в месте установки, отключаемое изолятором-разрядником, кА - 3.5;
Время гашения дуги сопровождающего тока, мс, не более - 10;
Максимальная амплитуда выдерживаемого импульса тока 8/50 мкс, имитирующего прямой удар молнии, кА - 20;
Импульсное разрядное напряжение, кВ - 550;
Одноминутное переменное напряжение в сухом состоянии, кВ, не менее - 200;
Одноминутное переменное напряжение под дождем, кВ, не менее - 200;
50%-ное разрядное переменное напряжение в загрязненном и увлажненном состоянии, кВ, не менее - 110;
Пропускная способность, Кл - 2.4;
Минимальная разрушающая механическая нагрузка, кН - 120;
Длина пути утечки, мм - 365хN (N=8 число изоляторов в гирлянде);
Уровень индустриальных радиопомех, дБ, не более - 54;
Масса, кг - 6.7хN (N=8 число изоляторов в гирлянде);
Комплектация - Гирлянда изоляторов-разрядников мультикамерных для ВЛ 110 кВ, минимальное количество ИРМК в гирлянде - 8 шт.</t>
  </si>
  <si>
    <t>ГИРМК-110 (гирлянда мультикамерных изоляторовразрядников) предназначена для использования одновременно в качестве линейной изоляции и разрядника для молниезащиты воздушных линий электропередачи.
Класс напряжения, кВ - 110;
Наибольшее длительно допустимое рабочее напряжение, кВ - 73;
Количество ИРМК в гирлянде, N, не менее - 9;
Наибольшее действующее значение ожидаемого тока КЗ в месте установки, отключаемое изолятором-разрядником, кА - 3.5;
Время гашения дуги сопровождающего тока, мс, не более - 10;
Максимальная амплитуда выдерживаемого импульса тока 8/50 мкс, имитирующего прямой удар молнии, кА - 20;
Импульсное разрядное напряжение, кВ - 550;
Одноминутное переменное напряжение в сухом состоянии, кВ, не менее - 200;
Одноминутное переменное напряжение под дождем, кВ, не менее - 200;
50%-ное разрядное переменное напряжение в загрязненном и увлажненном состоянии, кВ, не менее - 110;
Пропускная способность, Кл - 2.4;
Минимальная разрушающая механическая нагрузка, кН - 120;
Длина пути утечки, мм - 365хN (N=9 число изоляторов в гирлянде);
Уровень индустриальных радиопомех, дБ, не более - 54;
Масса, кг - 6.7хN (N=9 число изоляторов в гирлянде);
Комплектация - Гирлянда изоляторов-разрядников мультикамерных для ВЛ 110 кВ, минимальное количество ИРМК в гирлянде - 9 шт.</t>
  </si>
  <si>
    <t>Класс напряжения кВ -  35;
Количество разрядных элементов (ИРМК), шт, не менее - 3;
Наибольшее длительно допустимое фазное напряжение промышленной частоты, кВ, не менее - 45;
Минимальная разрушающая механическая нагрузка, кН, не менее - 120;
Длина пути утечки, мм, не менее - 365*n (n=3 - число изоляторов-разрядников в гирлянде);
Максимальное значение выдерживаемого импульса тока 8/50 мкс, кА 30;
50% разрядное напряжение пром. частоты в сухом состоянии, под дождем, а также загрязненном и увлаженное состоянии (не менее 10мкс), не ниже, кВ - 42;
Масса, кг 6,7*n (n=3 - число изоляторов-разрядников в гирлянде).</t>
  </si>
  <si>
    <t>Изолятор-разрядник мультикамерный ИРМК10-U120AD-II верхний эл (верхний)
Конструктивное исполнение ИРМК - Верхний (с верхним подводящим электродом с индикатором срабатывания).
Класс напряжения, кВ - 110;
Наибольшее длительно допустимое фазное напряжение промышленной частоты, кВ - 73;
Длина пути утечки, мм, не менее - 365;
Минимальная разрушающая механическая нагрузка, кН - 120.
Ток к.з. сети, при котором гарантируется не менее 10 срабатываний, кА - 3;
Время гашения сопровождающего тока промышленной частоты, не более, мс - 10;
Масса, кг - 6.7.
Габариты изолятора:</t>
  </si>
  <si>
    <t>Габариты изолятора</t>
  </si>
  <si>
    <t>Автотранспорт</t>
  </si>
  <si>
    <t>г. Тамбов, ул.Авиационная, д.149</t>
  </si>
  <si>
    <t>Тамбовэнерго</t>
  </si>
  <si>
    <t xml:space="preserve">г. Орел, ул. Высоковольтная 9 Центр склад </t>
  </si>
  <si>
    <t>Орелэнерго</t>
  </si>
  <si>
    <t>Липецкая область, с.Подгорное, ПС "Правобережная"</t>
  </si>
  <si>
    <t>Липецкэнерго</t>
  </si>
  <si>
    <t>Курская обл Курский р-н пос. Ворошнево. Центральные склады филиала Курскэнерго</t>
  </si>
  <si>
    <t>Курскэнерго</t>
  </si>
  <si>
    <t>г. Воронеж, ул 9 Января, 205</t>
  </si>
  <si>
    <t>Воронежэнерго</t>
  </si>
  <si>
    <t>г. Белгород. 5-й Заводской пер. д.17</t>
  </si>
  <si>
    <t>Белгородэнерго</t>
  </si>
  <si>
    <t>Срок поставки</t>
  </si>
  <si>
    <t>Способ доставки</t>
  </si>
  <si>
    <t>Адрес доставки</t>
  </si>
  <si>
    <t>Филиал</t>
  </si>
  <si>
    <t>длинно-искровые разрядники</t>
  </si>
  <si>
    <t>305C</t>
  </si>
  <si>
    <t>Автотранспортом Поставщика до склада Покупателя</t>
  </si>
  <si>
    <t>филиал ПАО "Россети Центр и Приволжье" - филиал "Удмуртэнерго", Удмуртская республика, г. Ижевск, ул. Гагарина, д. 44.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</si>
  <si>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</si>
  <si>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Воткинское шоссе, д. 105;</t>
  </si>
  <si>
    <t>Удмуртэнерго</t>
  </si>
  <si>
    <t>филиал ПАО "Россети Центр и Приволжье" - филиал "Тулэнерго", Тульская обл., г. Ефремов, ул. Советская, д. 26;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</si>
  <si>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</si>
  <si>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</si>
  <si>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г. Тула, Щегловская Засека, д. 24;</t>
  </si>
  <si>
    <t>Тулэнерго</t>
  </si>
  <si>
    <t>филиал ПАО "Россети Центр и Приволжье" - филиал "Нижновэнерго", Нижегородская обл., г. Урень, ул. Ленина, д. 268;</t>
  </si>
  <si>
    <t>ПО "Уренские ЭС"</t>
  </si>
  <si>
    <t>филиал ПАО "Россети Центр и Приволжье" - филиал "Нижновэнерго", Нижегородская обл., г. Сергач, ул. Выездная, д. 18;</t>
  </si>
  <si>
    <t>ПО "Сергачские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</si>
  <si>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</si>
  <si>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"Семеновские ЭС"</t>
  </si>
  <si>
    <t>филиал ПАО "Россети Центр и Приволжье" - филиал "Нижновэнерго", Нижегородская обл., г. Навашино, ул. Л. Толстого, д. 31;</t>
  </si>
  <si>
    <t>ПО "Южные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</si>
  <si>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</si>
  <si>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"Центральные ЭС"</t>
  </si>
  <si>
    <t>филиал ПАО "Россети Центр и Приволжье" - филиал "Нижновэнерго", Нижегородская обл., г. Кстово, ул. Лесная, д. 1;</t>
  </si>
  <si>
    <t>ПО "Кстовские ЭС"</t>
  </si>
  <si>
    <t>филиал ПАО "Россети Центр и Приволжье" - филиал "Нижновэнерго", Нижегородская обл., г. Дзержинск, пр-т Ленина, д. 108;</t>
  </si>
  <si>
    <t>ПО "Дзержинские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</si>
  <si>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</si>
  <si>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"Балахнинские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</si>
  <si>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</si>
  <si>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"Арзамасские ЭС"</t>
  </si>
  <si>
    <t>Нижновэнерго</t>
  </si>
  <si>
    <t>филиал ПАО "Россети Центр и Приволжье" - "Владимирэнерго", Владимирская обл.,  г. Ковров, ул. Свердлова, д. 78;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</si>
  <si>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</si>
  <si>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</si>
  <si>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пос. Боголюбово, ул. Пушкина, д. 3 А;</t>
  </si>
  <si>
    <t>Владимирэнерго</t>
  </si>
  <si>
    <t>Разрядники</t>
  </si>
  <si>
    <t>305С</t>
  </si>
  <si>
    <t>в течение 10 календарных дней с момента подачи заявки от филиала, но не позднее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</si>
</sst>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57">
    <xf numFmtId="0" fontId="0" fillId="0" borderId="0" xfId="0"/>
    <xf numFmtId="0" fontId="4" fillId="0" borderId="0" xfId="2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vertical="center" wrapText="1"/>
    </xf>
    <xf numFmtId="0" fontId="4" fillId="3" borderId="1" xfId="2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" fontId="4" fillId="0" borderId="1" xfId="2" applyNumberFormat="1" applyFont="1" applyBorder="1" applyAlignment="1">
      <alignment horizontal="left" vertical="top" wrapText="1"/>
    </xf>
    <xf numFmtId="0" fontId="9" fillId="0" borderId="1" xfId="6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2" applyNumberFormat="1" applyFont="1" applyFill="1" applyBorder="1" applyAlignment="1">
      <alignment horizontal="left" vertical="top" wrapText="1"/>
    </xf>
    <xf numFmtId="0" fontId="9" fillId="0" borderId="1" xfId="6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6" fillId="0" borderId="0" xfId="2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" fillId="0" borderId="0" xfId="7" applyAlignment="1">
      <alignment vertical="center" wrapText="1"/>
    </xf>
    <xf numFmtId="164" fontId="11" fillId="0" borderId="1" xfId="7" applyNumberFormat="1" applyFont="1" applyBorder="1" applyAlignment="1">
      <alignment horizontal="left" vertical="center" wrapText="1"/>
    </xf>
    <xf numFmtId="0" fontId="11" fillId="0" borderId="1" xfId="7" applyFont="1" applyBorder="1" applyAlignment="1">
      <alignment horizontal="left" vertical="center" wrapText="1"/>
    </xf>
    <xf numFmtId="2" fontId="11" fillId="0" borderId="1" xfId="7" applyNumberFormat="1" applyFont="1" applyBorder="1" applyAlignment="1">
      <alignment horizontal="left" vertical="center" wrapText="1"/>
    </xf>
    <xf numFmtId="0" fontId="11" fillId="0" borderId="1" xfId="7" applyFont="1" applyBorder="1" applyAlignment="1">
      <alignment horizontal="center" vertical="center" wrapText="1"/>
    </xf>
    <xf numFmtId="4" fontId="12" fillId="0" borderId="1" xfId="7" applyNumberFormat="1" applyFont="1" applyBorder="1" applyAlignment="1">
      <alignment vertical="center" wrapText="1"/>
    </xf>
    <xf numFmtId="4" fontId="13" fillId="0" borderId="1" xfId="7" applyNumberFormat="1" applyFont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1" fillId="0" borderId="0" xfId="7" applyAlignment="1">
      <alignment horizontal="left" vertical="center" wrapText="1"/>
    </xf>
    <xf numFmtId="0" fontId="1" fillId="0" borderId="0" xfId="7" applyAlignment="1">
      <alignment horizontal="center" vertical="center" wrapText="1"/>
    </xf>
    <xf numFmtId="4" fontId="15" fillId="0" borderId="1" xfId="7" applyNumberFormat="1" applyFont="1" applyBorder="1" applyAlignment="1">
      <alignment vertical="center" wrapText="1"/>
    </xf>
    <xf numFmtId="0" fontId="14" fillId="0" borderId="3" xfId="7" applyFont="1" applyBorder="1" applyAlignment="1">
      <alignment horizontal="left" vertical="center" wrapText="1"/>
    </xf>
    <xf numFmtId="0" fontId="16" fillId="0" borderId="3" xfId="7" applyFont="1" applyBorder="1" applyAlignment="1">
      <alignment horizontal="center" vertical="center" wrapText="1"/>
    </xf>
    <xf numFmtId="0" fontId="14" fillId="0" borderId="4" xfId="7" applyFont="1" applyBorder="1" applyAlignment="1">
      <alignment horizontal="left" vertical="center" wrapText="1"/>
    </xf>
    <xf numFmtId="0" fontId="16" fillId="0" borderId="4" xfId="7" applyFont="1" applyBorder="1" applyAlignment="1">
      <alignment horizontal="center" vertical="center" wrapText="1"/>
    </xf>
    <xf numFmtId="0" fontId="14" fillId="0" borderId="2" xfId="7" applyFont="1" applyBorder="1" applyAlignment="1">
      <alignment horizontal="left" vertical="center" wrapText="1"/>
    </xf>
    <xf numFmtId="0" fontId="16" fillId="0" borderId="2" xfId="7" applyFont="1" applyBorder="1" applyAlignment="1">
      <alignment horizontal="center" vertical="center" wrapText="1"/>
    </xf>
    <xf numFmtId="0" fontId="14" fillId="0" borderId="1" xfId="7" applyFont="1" applyBorder="1" applyAlignment="1">
      <alignment horizontal="left" vertical="center" wrapText="1"/>
    </xf>
    <xf numFmtId="0" fontId="10" fillId="0" borderId="0" xfId="7" applyFont="1" applyAlignment="1">
      <alignment vertical="center" wrapText="1"/>
    </xf>
    <xf numFmtId="0" fontId="10" fillId="0" borderId="0" xfId="7" applyFont="1" applyAlignment="1">
      <alignment horizontal="left" vertical="center" wrapText="1"/>
    </xf>
    <xf numFmtId="0" fontId="10" fillId="0" borderId="0" xfId="7" applyFont="1" applyAlignment="1">
      <alignment horizontal="center" vertical="center" wrapText="1"/>
    </xf>
  </cellXfs>
  <cellStyles count="8">
    <cellStyle name="Гиперссылка" xfId="6" builtinId="8"/>
    <cellStyle name="Обычный" xfId="0" builtinId="0"/>
    <cellStyle name="Обычный 12" xfId="1" xr:uid="{00000000-0005-0000-0000-000002000000}"/>
    <cellStyle name="Обычный 12 2" xfId="4" xr:uid="{00000000-0005-0000-0000-000003000000}"/>
    <cellStyle name="Обычный 2" xfId="3" xr:uid="{00000000-0005-0000-0000-000004000000}"/>
    <cellStyle name="Обычный 2 2" xfId="2" xr:uid="{00000000-0005-0000-0000-000005000000}"/>
    <cellStyle name="Обычный 2 2 2" xfId="5" xr:uid="{00000000-0005-0000-0000-000006000000}"/>
    <cellStyle name="Обычный 3" xfId="7" xr:uid="{3CC22599-8EA3-45B3-AA3B-30B0B36003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1405618</xdr:colOff>
      <xdr:row>7</xdr:row>
      <xdr:rowOff>246968</xdr:rowOff>
    </xdr:from>
    <xdr:to>
      <xdr:col>6</xdr:col>
      <xdr:colOff>4426404</xdr:colOff>
      <xdr:row>7</xdr:row>
      <xdr:rowOff>2571750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3904" y="5580968"/>
          <a:ext cx="3020786" cy="2324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4"/>
  <sheetViews>
    <sheetView tabSelected="1" zoomScale="70" zoomScaleNormal="70" workbookViewId="0">
      <pane xSplit="3" ySplit="5" topLeftCell="D14" activePane="bottomRight" state="frozen"/>
      <selection pane="topRight" activeCell="D1" sqref="D1"/>
      <selection pane="bottomLeft" activeCell="A5" sqref="A5"/>
      <selection pane="bottomRight" activeCell="A15" sqref="A15:XFD15"/>
    </sheetView>
  </sheetViews>
  <sheetFormatPr defaultColWidth="9.140625" defaultRowHeight="11.25" x14ac:dyDescent="0.2"/>
  <cols>
    <col min="1" max="1" width="3.42578125" style="9" customWidth="1"/>
    <col min="2" max="2" width="8.42578125" style="10" customWidth="1"/>
    <col min="3" max="3" width="19.85546875" style="11" customWidth="1"/>
    <col min="4" max="4" width="13.140625" style="11" customWidth="1"/>
    <col min="5" max="5" width="16.85546875" style="11" customWidth="1"/>
    <col min="6" max="6" width="83.7109375" style="12" customWidth="1"/>
    <col min="7" max="7" width="79.28515625" style="4" customWidth="1"/>
    <col min="8" max="8" width="25.42578125" style="11" customWidth="1"/>
    <col min="9" max="16384" width="9.140625" style="11"/>
  </cols>
  <sheetData>
    <row r="1" spans="1:8" s="1" customFormat="1" ht="22.5" x14ac:dyDescent="0.25">
      <c r="A1" s="6"/>
      <c r="B1" s="7"/>
      <c r="C1" s="8"/>
      <c r="D1" s="8"/>
      <c r="E1" s="8"/>
      <c r="F1" s="5" t="s">
        <v>8</v>
      </c>
      <c r="G1" s="3"/>
    </row>
    <row r="2" spans="1:8" s="1" customFormat="1" x14ac:dyDescent="0.25">
      <c r="A2" s="6"/>
      <c r="B2" s="7"/>
      <c r="C2" s="8"/>
      <c r="D2" s="8"/>
      <c r="E2" s="8"/>
      <c r="F2" s="5"/>
      <c r="G2" s="3"/>
    </row>
    <row r="3" spans="1:8" x14ac:dyDescent="0.2">
      <c r="F3" s="5"/>
    </row>
    <row r="4" spans="1:8" ht="27" customHeight="1" x14ac:dyDescent="0.2">
      <c r="A4" s="29" t="s">
        <v>0</v>
      </c>
      <c r="B4" s="29" t="s">
        <v>1</v>
      </c>
      <c r="C4" s="29" t="s">
        <v>2</v>
      </c>
      <c r="D4" s="31" t="s">
        <v>7</v>
      </c>
      <c r="E4" s="32"/>
      <c r="F4" s="33" t="s">
        <v>4</v>
      </c>
      <c r="G4" s="29" t="s">
        <v>3</v>
      </c>
    </row>
    <row r="5" spans="1:8" s="13" customFormat="1" ht="58.5" customHeight="1" x14ac:dyDescent="0.25">
      <c r="A5" s="30"/>
      <c r="B5" s="35"/>
      <c r="C5" s="30"/>
      <c r="D5" s="2" t="s">
        <v>5</v>
      </c>
      <c r="E5" s="2" t="s">
        <v>6</v>
      </c>
      <c r="F5" s="34"/>
      <c r="G5" s="30"/>
    </row>
    <row r="6" spans="1:8" s="14" customFormat="1" ht="175.5" customHeight="1" x14ac:dyDescent="0.2">
      <c r="A6" s="16">
        <v>1</v>
      </c>
      <c r="B6" s="17">
        <v>2350476</v>
      </c>
      <c r="C6" s="18" t="s">
        <v>9</v>
      </c>
      <c r="D6" s="18" t="s">
        <v>18</v>
      </c>
      <c r="E6" s="18" t="s">
        <v>19</v>
      </c>
      <c r="F6" s="19" t="s">
        <v>20</v>
      </c>
      <c r="G6" s="20"/>
    </row>
    <row r="7" spans="1:8" s="14" customFormat="1" ht="113.25" customHeight="1" x14ac:dyDescent="0.2">
      <c r="A7" s="21">
        <v>2</v>
      </c>
      <c r="B7" s="22">
        <v>2348015</v>
      </c>
      <c r="C7" s="23" t="s">
        <v>10</v>
      </c>
      <c r="D7" s="23" t="s">
        <v>18</v>
      </c>
      <c r="E7" s="23" t="s">
        <v>19</v>
      </c>
      <c r="F7" s="24" t="s">
        <v>27</v>
      </c>
      <c r="G7" s="25"/>
    </row>
    <row r="8" spans="1:8" s="14" customFormat="1" ht="222.75" customHeight="1" x14ac:dyDescent="0.2">
      <c r="A8" s="21">
        <f t="shared" ref="A8:A14" si="0">A7+1</f>
        <v>3</v>
      </c>
      <c r="B8" s="22">
        <v>2361646</v>
      </c>
      <c r="C8" s="23" t="s">
        <v>11</v>
      </c>
      <c r="D8" s="23" t="s">
        <v>18</v>
      </c>
      <c r="E8" s="23" t="s">
        <v>19</v>
      </c>
      <c r="F8" s="24" t="s">
        <v>28</v>
      </c>
      <c r="G8" s="24" t="s">
        <v>29</v>
      </c>
      <c r="H8" s="28"/>
    </row>
    <row r="9" spans="1:8" s="14" customFormat="1" ht="225.75" customHeight="1" x14ac:dyDescent="0.2">
      <c r="A9" s="21">
        <f t="shared" si="0"/>
        <v>4</v>
      </c>
      <c r="B9" s="22">
        <v>2354235</v>
      </c>
      <c r="C9" s="23" t="s">
        <v>12</v>
      </c>
      <c r="D9" s="23" t="s">
        <v>18</v>
      </c>
      <c r="E9" s="23" t="s">
        <v>19</v>
      </c>
      <c r="F9" s="24" t="s">
        <v>25</v>
      </c>
      <c r="G9" s="25"/>
    </row>
    <row r="10" spans="1:8" s="14" customFormat="1" ht="246" customHeight="1" x14ac:dyDescent="0.2">
      <c r="A10" s="21">
        <f t="shared" si="0"/>
        <v>5</v>
      </c>
      <c r="B10" s="22">
        <v>2356239</v>
      </c>
      <c r="C10" s="23" t="s">
        <v>13</v>
      </c>
      <c r="D10" s="23" t="s">
        <v>18</v>
      </c>
      <c r="E10" s="23" t="s">
        <v>19</v>
      </c>
      <c r="F10" s="24" t="s">
        <v>26</v>
      </c>
      <c r="G10" s="25"/>
    </row>
    <row r="11" spans="1:8" s="15" customFormat="1" ht="135" x14ac:dyDescent="0.25">
      <c r="A11" s="16">
        <f t="shared" si="0"/>
        <v>6</v>
      </c>
      <c r="B11" s="17">
        <v>2307793</v>
      </c>
      <c r="C11" s="18" t="s">
        <v>14</v>
      </c>
      <c r="D11" s="18" t="s">
        <v>18</v>
      </c>
      <c r="E11" s="18" t="s">
        <v>19</v>
      </c>
      <c r="F11" s="26" t="s">
        <v>22</v>
      </c>
      <c r="G11" s="20"/>
    </row>
    <row r="12" spans="1:8" s="14" customFormat="1" ht="102" customHeight="1" x14ac:dyDescent="0.2">
      <c r="A12" s="16">
        <f t="shared" si="0"/>
        <v>7</v>
      </c>
      <c r="B12" s="17">
        <v>2353519</v>
      </c>
      <c r="C12" s="18" t="s">
        <v>15</v>
      </c>
      <c r="D12" s="18" t="s">
        <v>18</v>
      </c>
      <c r="E12" s="18" t="s">
        <v>19</v>
      </c>
      <c r="F12" s="19" t="s">
        <v>23</v>
      </c>
      <c r="G12" s="20"/>
    </row>
    <row r="13" spans="1:8" s="14" customFormat="1" ht="113.25" customHeight="1" x14ac:dyDescent="0.2">
      <c r="A13" s="16">
        <f t="shared" si="0"/>
        <v>8</v>
      </c>
      <c r="B13" s="17">
        <v>2324339</v>
      </c>
      <c r="C13" s="18" t="s">
        <v>16</v>
      </c>
      <c r="D13" s="18" t="s">
        <v>18</v>
      </c>
      <c r="E13" s="18" t="s">
        <v>19</v>
      </c>
      <c r="F13" s="19" t="s">
        <v>24</v>
      </c>
      <c r="G13" s="20"/>
    </row>
    <row r="14" spans="1:8" s="15" customFormat="1" ht="139.5" customHeight="1" x14ac:dyDescent="0.25">
      <c r="A14" s="16">
        <f t="shared" si="0"/>
        <v>9</v>
      </c>
      <c r="B14" s="17">
        <v>2348596</v>
      </c>
      <c r="C14" s="18" t="s">
        <v>17</v>
      </c>
      <c r="D14" s="18" t="s">
        <v>18</v>
      </c>
      <c r="E14" s="18" t="s">
        <v>19</v>
      </c>
      <c r="F14" s="27" t="s">
        <v>21</v>
      </c>
      <c r="G14" s="20"/>
    </row>
  </sheetData>
  <autoFilter ref="A5:G14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6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AD83-7EF1-4DBA-BC1B-C5ABB5454260}">
  <dimension ref="A1:E9"/>
  <sheetViews>
    <sheetView topLeftCell="D1" workbookViewId="0">
      <selection activeCell="E4" sqref="E4"/>
    </sheetView>
  </sheetViews>
  <sheetFormatPr defaultColWidth="9.140625"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48</v>
      </c>
      <c r="C1" s="36" t="s">
        <v>47</v>
      </c>
    </row>
    <row r="3" spans="1:5" x14ac:dyDescent="0.25">
      <c r="A3" s="43" t="s">
        <v>0</v>
      </c>
      <c r="B3" s="43" t="s">
        <v>46</v>
      </c>
      <c r="C3" s="42" t="s">
        <v>45</v>
      </c>
      <c r="D3" s="42" t="s">
        <v>44</v>
      </c>
      <c r="E3" s="42" t="s">
        <v>43</v>
      </c>
    </row>
    <row r="4" spans="1:5" ht="25.5" x14ac:dyDescent="0.25">
      <c r="A4" s="40">
        <v>1</v>
      </c>
      <c r="B4" s="38" t="s">
        <v>42</v>
      </c>
      <c r="C4" s="41" t="s">
        <v>41</v>
      </c>
      <c r="D4" s="41" t="s">
        <v>30</v>
      </c>
      <c r="E4" s="37" t="s">
        <v>85</v>
      </c>
    </row>
    <row r="5" spans="1:5" ht="25.5" x14ac:dyDescent="0.25">
      <c r="A5" s="40">
        <v>2</v>
      </c>
      <c r="B5" s="38" t="s">
        <v>40</v>
      </c>
      <c r="C5" s="39" t="s">
        <v>39</v>
      </c>
      <c r="D5" s="38" t="s">
        <v>30</v>
      </c>
      <c r="E5" s="37" t="s">
        <v>85</v>
      </c>
    </row>
    <row r="6" spans="1:5" ht="25.5" x14ac:dyDescent="0.25">
      <c r="A6" s="40">
        <v>3</v>
      </c>
      <c r="B6" s="38" t="s">
        <v>38</v>
      </c>
      <c r="C6" s="39" t="s">
        <v>37</v>
      </c>
      <c r="D6" s="38" t="s">
        <v>30</v>
      </c>
      <c r="E6" s="37" t="s">
        <v>85</v>
      </c>
    </row>
    <row r="7" spans="1:5" ht="25.5" x14ac:dyDescent="0.25">
      <c r="A7" s="40">
        <v>4</v>
      </c>
      <c r="B7" s="38" t="s">
        <v>36</v>
      </c>
      <c r="C7" s="39" t="s">
        <v>35</v>
      </c>
      <c r="D7" s="38" t="s">
        <v>30</v>
      </c>
      <c r="E7" s="37" t="s">
        <v>85</v>
      </c>
    </row>
    <row r="8" spans="1:5" ht="25.5" x14ac:dyDescent="0.25">
      <c r="A8" s="40">
        <v>5</v>
      </c>
      <c r="B8" s="38" t="s">
        <v>34</v>
      </c>
      <c r="C8" s="39" t="s">
        <v>33</v>
      </c>
      <c r="D8" s="38" t="s">
        <v>30</v>
      </c>
      <c r="E8" s="37" t="s">
        <v>85</v>
      </c>
    </row>
    <row r="9" spans="1:5" ht="25.5" x14ac:dyDescent="0.25">
      <c r="A9" s="40">
        <v>6</v>
      </c>
      <c r="B9" s="38" t="s">
        <v>32</v>
      </c>
      <c r="C9" s="39" t="s">
        <v>31</v>
      </c>
      <c r="D9" s="38" t="s">
        <v>30</v>
      </c>
      <c r="E9" s="37" t="s">
        <v>85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430F-09F6-4175-8B9E-A4798B50EFF7}">
  <dimension ref="A1:E24"/>
  <sheetViews>
    <sheetView workbookViewId="0">
      <selection activeCell="C6" sqref="C6"/>
    </sheetView>
  </sheetViews>
  <sheetFormatPr defaultColWidth="9.140625" defaultRowHeight="15" x14ac:dyDescent="0.25"/>
  <cols>
    <col min="1" max="1" width="5.28515625" style="45" bestFit="1" customWidth="1"/>
    <col min="2" max="2" width="20.7109375" style="44" customWidth="1"/>
    <col min="3" max="3" width="77.5703125" style="36" customWidth="1"/>
    <col min="4" max="4" width="47.7109375" style="36" customWidth="1"/>
    <col min="5" max="5" width="42.5703125" style="36" customWidth="1"/>
    <col min="6" max="16384" width="9.140625" style="36"/>
  </cols>
  <sheetData>
    <row r="1" spans="1:5" s="54" customFormat="1" x14ac:dyDescent="0.25">
      <c r="A1" s="56"/>
      <c r="B1" s="55" t="s">
        <v>84</v>
      </c>
      <c r="C1" s="54" t="s">
        <v>83</v>
      </c>
    </row>
    <row r="3" spans="1:5" x14ac:dyDescent="0.25">
      <c r="A3" s="43" t="s">
        <v>0</v>
      </c>
      <c r="B3" s="43" t="s">
        <v>46</v>
      </c>
      <c r="C3" s="42" t="s">
        <v>45</v>
      </c>
      <c r="D3" s="42" t="s">
        <v>44</v>
      </c>
      <c r="E3" s="42" t="s">
        <v>43</v>
      </c>
    </row>
    <row r="4" spans="1:5" ht="38.25" x14ac:dyDescent="0.25">
      <c r="A4" s="52">
        <v>1</v>
      </c>
      <c r="B4" s="51" t="s">
        <v>82</v>
      </c>
      <c r="C4" s="46" t="s">
        <v>81</v>
      </c>
      <c r="D4" s="46" t="s">
        <v>49</v>
      </c>
      <c r="E4" s="37" t="s">
        <v>85</v>
      </c>
    </row>
    <row r="5" spans="1:5" ht="38.25" x14ac:dyDescent="0.25">
      <c r="A5" s="50"/>
      <c r="B5" s="49"/>
      <c r="C5" s="46" t="s">
        <v>80</v>
      </c>
      <c r="D5" s="46" t="s">
        <v>49</v>
      </c>
      <c r="E5" s="37" t="s">
        <v>85</v>
      </c>
    </row>
    <row r="6" spans="1:5" ht="38.25" x14ac:dyDescent="0.25">
      <c r="A6" s="50"/>
      <c r="B6" s="49"/>
      <c r="C6" s="46" t="s">
        <v>79</v>
      </c>
      <c r="D6" s="46" t="s">
        <v>49</v>
      </c>
      <c r="E6" s="37" t="s">
        <v>85</v>
      </c>
    </row>
    <row r="7" spans="1:5" ht="38.25" x14ac:dyDescent="0.25">
      <c r="A7" s="48"/>
      <c r="B7" s="47"/>
      <c r="C7" s="46" t="s">
        <v>78</v>
      </c>
      <c r="D7" s="46" t="s">
        <v>49</v>
      </c>
      <c r="E7" s="37" t="s">
        <v>85</v>
      </c>
    </row>
    <row r="8" spans="1:5" ht="38.25" x14ac:dyDescent="0.25">
      <c r="A8" s="52">
        <v>2</v>
      </c>
      <c r="B8" s="53" t="s">
        <v>77</v>
      </c>
      <c r="C8" s="46"/>
      <c r="D8" s="46"/>
      <c r="E8" s="37" t="s">
        <v>85</v>
      </c>
    </row>
    <row r="9" spans="1:5" ht="38.25" x14ac:dyDescent="0.25">
      <c r="A9" s="50"/>
      <c r="B9" s="53" t="s">
        <v>76</v>
      </c>
      <c r="C9" s="46" t="s">
        <v>75</v>
      </c>
      <c r="D9" s="46" t="s">
        <v>49</v>
      </c>
      <c r="E9" s="37" t="s">
        <v>85</v>
      </c>
    </row>
    <row r="10" spans="1:5" ht="38.25" x14ac:dyDescent="0.25">
      <c r="A10" s="50"/>
      <c r="B10" s="53" t="s">
        <v>74</v>
      </c>
      <c r="C10" s="46" t="s">
        <v>73</v>
      </c>
      <c r="D10" s="46" t="s">
        <v>49</v>
      </c>
      <c r="E10" s="37" t="s">
        <v>85</v>
      </c>
    </row>
    <row r="11" spans="1:5" ht="38.25" x14ac:dyDescent="0.25">
      <c r="A11" s="50"/>
      <c r="B11" s="53" t="s">
        <v>72</v>
      </c>
      <c r="C11" s="46" t="s">
        <v>71</v>
      </c>
      <c r="D11" s="46" t="s">
        <v>49</v>
      </c>
      <c r="E11" s="37" t="s">
        <v>85</v>
      </c>
    </row>
    <row r="12" spans="1:5" ht="38.25" x14ac:dyDescent="0.25">
      <c r="A12" s="50"/>
      <c r="B12" s="53" t="s">
        <v>70</v>
      </c>
      <c r="C12" s="46" t="s">
        <v>69</v>
      </c>
      <c r="D12" s="46" t="s">
        <v>49</v>
      </c>
      <c r="E12" s="37" t="s">
        <v>85</v>
      </c>
    </row>
    <row r="13" spans="1:5" ht="38.25" x14ac:dyDescent="0.25">
      <c r="A13" s="50"/>
      <c r="B13" s="53" t="s">
        <v>68</v>
      </c>
      <c r="C13" s="46" t="s">
        <v>67</v>
      </c>
      <c r="D13" s="46" t="s">
        <v>49</v>
      </c>
      <c r="E13" s="37" t="s">
        <v>85</v>
      </c>
    </row>
    <row r="14" spans="1:5" ht="38.25" x14ac:dyDescent="0.25">
      <c r="A14" s="50"/>
      <c r="B14" s="53" t="s">
        <v>66</v>
      </c>
      <c r="C14" s="46" t="s">
        <v>65</v>
      </c>
      <c r="D14" s="46" t="s">
        <v>49</v>
      </c>
      <c r="E14" s="37" t="s">
        <v>85</v>
      </c>
    </row>
    <row r="15" spans="1:5" ht="38.25" x14ac:dyDescent="0.25">
      <c r="A15" s="50"/>
      <c r="B15" s="53" t="s">
        <v>64</v>
      </c>
      <c r="C15" s="46" t="s">
        <v>63</v>
      </c>
      <c r="D15" s="46" t="s">
        <v>49</v>
      </c>
      <c r="E15" s="37" t="s">
        <v>85</v>
      </c>
    </row>
    <row r="16" spans="1:5" ht="38.25" x14ac:dyDescent="0.25">
      <c r="A16" s="50"/>
      <c r="B16" s="53" t="s">
        <v>62</v>
      </c>
      <c r="C16" s="46" t="s">
        <v>61</v>
      </c>
      <c r="D16" s="46" t="s">
        <v>49</v>
      </c>
      <c r="E16" s="37" t="s">
        <v>85</v>
      </c>
    </row>
    <row r="17" spans="1:5" ht="38.25" x14ac:dyDescent="0.25">
      <c r="A17" s="48"/>
      <c r="B17" s="53" t="s">
        <v>60</v>
      </c>
      <c r="C17" s="46" t="s">
        <v>59</v>
      </c>
      <c r="D17" s="46" t="s">
        <v>49</v>
      </c>
      <c r="E17" s="37" t="s">
        <v>85</v>
      </c>
    </row>
    <row r="18" spans="1:5" ht="38.25" x14ac:dyDescent="0.25">
      <c r="A18" s="52">
        <v>3</v>
      </c>
      <c r="B18" s="51" t="s">
        <v>58</v>
      </c>
      <c r="C18" s="46" t="s">
        <v>57</v>
      </c>
      <c r="D18" s="46" t="s">
        <v>49</v>
      </c>
      <c r="E18" s="37" t="s">
        <v>85</v>
      </c>
    </row>
    <row r="19" spans="1:5" ht="38.25" x14ac:dyDescent="0.25">
      <c r="A19" s="50"/>
      <c r="B19" s="49"/>
      <c r="C19" s="46" t="s">
        <v>56</v>
      </c>
      <c r="D19" s="46" t="s">
        <v>49</v>
      </c>
      <c r="E19" s="37" t="s">
        <v>85</v>
      </c>
    </row>
    <row r="20" spans="1:5" ht="38.25" x14ac:dyDescent="0.25">
      <c r="A20" s="50"/>
      <c r="B20" s="49"/>
      <c r="C20" s="46" t="s">
        <v>55</v>
      </c>
      <c r="D20" s="46" t="s">
        <v>49</v>
      </c>
      <c r="E20" s="37" t="s">
        <v>85</v>
      </c>
    </row>
    <row r="21" spans="1:5" ht="38.25" x14ac:dyDescent="0.25">
      <c r="A21" s="48"/>
      <c r="B21" s="47"/>
      <c r="C21" s="46" t="s">
        <v>54</v>
      </c>
      <c r="D21" s="46" t="s">
        <v>49</v>
      </c>
      <c r="E21" s="37" t="s">
        <v>85</v>
      </c>
    </row>
    <row r="22" spans="1:5" ht="38.25" x14ac:dyDescent="0.25">
      <c r="A22" s="52">
        <v>4</v>
      </c>
      <c r="B22" s="51" t="s">
        <v>53</v>
      </c>
      <c r="C22" s="46" t="s">
        <v>52</v>
      </c>
      <c r="D22" s="46" t="s">
        <v>49</v>
      </c>
      <c r="E22" s="37" t="s">
        <v>85</v>
      </c>
    </row>
    <row r="23" spans="1:5" ht="38.25" x14ac:dyDescent="0.25">
      <c r="A23" s="50"/>
      <c r="B23" s="49"/>
      <c r="C23" s="46" t="s">
        <v>51</v>
      </c>
      <c r="D23" s="46" t="s">
        <v>49</v>
      </c>
      <c r="E23" s="37" t="s">
        <v>85</v>
      </c>
    </row>
    <row r="24" spans="1:5" ht="38.25" x14ac:dyDescent="0.25">
      <c r="A24" s="48"/>
      <c r="B24" s="47"/>
      <c r="C24" s="46" t="s">
        <v>50</v>
      </c>
      <c r="D24" s="46" t="s">
        <v>49</v>
      </c>
      <c r="E24" s="37" t="s">
        <v>85</v>
      </c>
    </row>
  </sheetData>
  <mergeCells count="7">
    <mergeCell ref="A4:A7"/>
    <mergeCell ref="B4:B7"/>
    <mergeCell ref="A8:A17"/>
    <mergeCell ref="A18:A21"/>
    <mergeCell ref="B18:B21"/>
    <mergeCell ref="A22:A24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Усл. пост_Центр</vt:lpstr>
      <vt:lpstr>Усл.пост._ЦиП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2025-03-06T11:16:15Z</dcterms:modified>
</cp:coreProperties>
</file>